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___Projet Dominique\__Bidding documents\_ Last Edition\DGDC - Transmission Network project - Final Tender Package - 09.11.2023\UGC\UGC PRICE SCHEDULES\"/>
    </mc:Choice>
  </mc:AlternateContent>
  <bookViews>
    <workbookView xWindow="0" yWindow="0" windowWidth="23040" windowHeight="9192" tabRatio="879" activeTab="1"/>
  </bookViews>
  <sheets>
    <sheet name="UGC Schedule 3 Total" sheetId="21" r:id="rId1"/>
    <sheet name="UGC S3" sheetId="18" r:id="rId2"/>
    <sheet name="from pls" sheetId="13" state="hidden" r:id="rId3"/>
  </sheets>
  <definedNames>
    <definedName name="_xlnm.Print_Titles" localSheetId="1">'UGC S3'!$1:$6</definedName>
    <definedName name="_xlnm.Print_Titles" localSheetId="0">'UGC Schedule 3 Total'!$1:$2</definedName>
    <definedName name="_xlnm.Print_Area" localSheetId="1">'UGC S3'!$B$1:$I$42</definedName>
    <definedName name="_xlnm.Print_Area" localSheetId="0">'UGC Schedule 3 Total'!$B$1:$I$28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8" l="1"/>
  <c r="H36" i="18"/>
  <c r="I35" i="18"/>
  <c r="H35" i="18"/>
  <c r="I34" i="18"/>
  <c r="H34" i="18"/>
  <c r="I31" i="18"/>
  <c r="H31" i="18"/>
  <c r="I26" i="18"/>
  <c r="H26" i="18"/>
  <c r="I25" i="18"/>
  <c r="H25" i="18"/>
  <c r="I24" i="18"/>
  <c r="H24" i="18"/>
  <c r="I21" i="18"/>
  <c r="H21" i="18"/>
  <c r="I16" i="18"/>
  <c r="H16" i="18"/>
  <c r="I15" i="18"/>
  <c r="H15" i="18"/>
  <c r="I14" i="18"/>
  <c r="H14" i="18"/>
  <c r="I11" i="18"/>
  <c r="H11" i="18"/>
  <c r="B1" i="21" l="1"/>
  <c r="B1" i="18" l="1"/>
  <c r="I38" i="18" l="1"/>
  <c r="I7" i="21" s="1"/>
  <c r="H38" i="18"/>
  <c r="H7" i="21" s="1"/>
  <c r="B7" i="21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8" i="21" l="1"/>
  <c r="I8" i="21"/>
</calcChain>
</file>

<file path=xl/sharedStrings.xml><?xml version="1.0" encoding="utf-8"?>
<sst xmlns="http://schemas.openxmlformats.org/spreadsheetml/2006/main" count="195" uniqueCount="141">
  <si>
    <t>Item</t>
  </si>
  <si>
    <t>Description</t>
  </si>
  <si>
    <t>Qty.</t>
  </si>
  <si>
    <t>(1) x (3)</t>
  </si>
  <si>
    <t>Name of Bidder</t>
  </si>
  <si>
    <t>Signature of Bidder</t>
  </si>
  <si>
    <t>(1)</t>
  </si>
  <si>
    <t>(2)</t>
  </si>
  <si>
    <t>(3)</t>
  </si>
  <si>
    <t>(1) x (2)</t>
  </si>
  <si>
    <t>Schedule No. 3.  Design Services</t>
  </si>
  <si>
    <t>Local Currency Portion</t>
  </si>
  <si>
    <t>Foreign Currency Portion</t>
  </si>
  <si>
    <t>TOTAL (to Schedule No. 5.  Grand Summary)</t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</si>
  <si>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</si>
  <si>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</si>
  <si>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</si>
  <si>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</si>
  <si>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</si>
  <si>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</si>
  <si>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</si>
  <si>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</si>
  <si>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</si>
  <si>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</si>
  <si>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</si>
  <si>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</si>
  <si>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</si>
  <si>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</si>
  <si>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</si>
  <si>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</si>
  <si>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</si>
  <si>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</si>
  <si>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</si>
  <si>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</si>
  <si>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</si>
  <si>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</si>
  <si>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</si>
  <si>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</si>
  <si>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</si>
  <si>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</si>
  <si>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</si>
  <si>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</si>
  <si>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</si>
  <si>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</si>
  <si>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</si>
  <si>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</si>
  <si>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</si>
  <si>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</si>
  <si>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</si>
  <si>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</si>
  <si>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</si>
  <si>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</si>
  <si>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</si>
  <si>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</si>
  <si>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</si>
  <si>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</si>
  <si>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</si>
  <si>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</si>
  <si>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</si>
  <si>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</si>
  <si>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</si>
  <si>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</si>
  <si>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</si>
  <si>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</si>
  <si>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</si>
  <si>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</si>
  <si>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</si>
  <si>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</si>
  <si>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</si>
  <si>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</si>
  <si>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</si>
  <si>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</si>
  <si>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</si>
  <si>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</si>
  <si>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</si>
  <si>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</si>
  <si>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</si>
  <si>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</si>
  <si>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</si>
  <si>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</si>
  <si>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</si>
  <si>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</si>
  <si>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</si>
  <si>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</si>
  <si>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</si>
  <si>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</si>
  <si>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</si>
  <si>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</si>
  <si>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</si>
  <si>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</si>
  <si>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</si>
  <si>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</si>
  <si>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</si>
  <si>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</si>
  <si>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</si>
  <si>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</si>
  <si>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</si>
  <si>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</si>
  <si>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</si>
  <si>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</si>
  <si>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</si>
  <si>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UOM</t>
  </si>
  <si>
    <r>
      <t>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</si>
  <si>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</si>
  <si>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Sum</t>
  </si>
  <si>
    <t>MANAGEMENT</t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</si>
  <si>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</si>
  <si>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</si>
  <si>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</si>
  <si>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</si>
  <si>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</si>
  <si>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</si>
  <si>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3.  Design Services</t>
  </si>
  <si>
    <t>DESIGN, ENGINEERING &amp; DOCUMENTATION</t>
  </si>
  <si>
    <t>Preparation works, localisation of cable route, check of existing infrastructure, data collection, etc.</t>
  </si>
  <si>
    <t>Topographical surveys</t>
  </si>
  <si>
    <t>Design studies, Implementation drawings and calculation notes</t>
  </si>
  <si>
    <t>EPI's, HSE, Environmental and Traffic management</t>
  </si>
  <si>
    <t>69 KV GFI UGC</t>
  </si>
  <si>
    <t>33 KV GFI UGC</t>
  </si>
  <si>
    <t>11 KV GFI UGC</t>
  </si>
  <si>
    <t>69KVMAN</t>
  </si>
  <si>
    <t>69KVMAN01</t>
  </si>
  <si>
    <t>69KVDES</t>
  </si>
  <si>
    <t>69KVDES01</t>
  </si>
  <si>
    <t>69KVDES02</t>
  </si>
  <si>
    <t>69KVDES03</t>
  </si>
  <si>
    <t>33KVMAN</t>
  </si>
  <si>
    <t>33KVMAN01</t>
  </si>
  <si>
    <t>33KVDES</t>
  </si>
  <si>
    <t>33KVDES01</t>
  </si>
  <si>
    <t>33KVDES02</t>
  </si>
  <si>
    <t>33KVDES03</t>
  </si>
  <si>
    <t>11KVMAN</t>
  </si>
  <si>
    <t>11KVMAN01</t>
  </si>
  <si>
    <t>11KVDES</t>
  </si>
  <si>
    <t>11KVDES01</t>
  </si>
  <si>
    <t>11KVDES02</t>
  </si>
  <si>
    <t>11KVDES03</t>
  </si>
  <si>
    <r>
      <t>1</t>
    </r>
    <r>
      <rPr>
        <sz val="10"/>
        <color theme="1"/>
        <rFont val="Times New Roman"/>
        <family val="1"/>
      </rPr>
      <t xml:space="preserve"> Specify currency in accordance with ITB 18</t>
    </r>
  </si>
  <si>
    <t>Grand Summary for UGC Schedule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</si>
</sst>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2" fontId="3" fillId="0" borderId="20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9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6" fillId="0" borderId="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9" xfId="0" quotePrefix="1" applyFont="1" applyBorder="1" applyAlignment="1">
      <alignment horizontal="center" vertical="center" wrapText="1"/>
    </xf>
    <xf numFmtId="0" fontId="10" fillId="0" borderId="0" xfId="0" applyFont="1"/>
    <xf numFmtId="0" fontId="7" fillId="0" borderId="11" xfId="0" quotePrefix="1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0" fillId="0" borderId="14" xfId="0" applyNumberFormat="1" applyBorder="1"/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2" fontId="3" fillId="0" borderId="2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2" fontId="3" fillId="6" borderId="20" xfId="0" applyNumberFormat="1" applyFont="1" applyFill="1" applyBorder="1" applyAlignment="1">
      <alignment vertical="center" wrapText="1"/>
    </xf>
    <xf numFmtId="0" fontId="3" fillId="6" borderId="25" xfId="0" applyFont="1" applyFill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vertical="center" wrapText="1"/>
    </xf>
    <xf numFmtId="2" fontId="3" fillId="0" borderId="33" xfId="0" applyNumberFormat="1" applyFont="1" applyBorder="1" applyAlignment="1">
      <alignment vertical="center" wrapText="1"/>
    </xf>
    <xf numFmtId="0" fontId="6" fillId="6" borderId="22" xfId="0" applyFont="1" applyFill="1" applyBorder="1" applyAlignment="1">
      <alignment vertical="center" wrapText="1"/>
    </xf>
    <xf numFmtId="0" fontId="14" fillId="6" borderId="22" xfId="0" applyFont="1" applyFill="1" applyBorder="1" applyAlignment="1">
      <alignment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left" vertical="center" wrapText="1"/>
    </xf>
    <xf numFmtId="2" fontId="3" fillId="6" borderId="32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2" fontId="3" fillId="0" borderId="32" xfId="0" applyNumberFormat="1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0" fillId="7" borderId="0" xfId="0" applyFill="1"/>
    <xf numFmtId="0" fontId="2" fillId="7" borderId="0" xfId="0" applyFont="1" applyFill="1" applyAlignment="1">
      <alignment horizontal="center" vertical="center" wrapText="1"/>
    </xf>
    <xf numFmtId="0" fontId="6" fillId="0" borderId="25" xfId="0" applyFont="1" applyFill="1" applyBorder="1" applyAlignment="1">
      <alignment vertical="center" wrapText="1"/>
    </xf>
    <xf numFmtId="2" fontId="0" fillId="0" borderId="25" xfId="0" applyNumberForma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6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6D637C4A-0F0F-1848-8EA8-8E545F4E55A6}" userId="5722f17508fbb3f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3-09-30T07:46:07.18" personId="{6D637C4A-0F0F-1848-8EA8-8E545F4E55A6}" id="{7A1F45C0-7CEF-B143-93DD-EE400BB0541A}" done="1">
    <text>Please complete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topLeftCell="A13" zoomScaleNormal="100" zoomScaleSheetLayoutView="100" workbookViewId="0">
      <selection activeCell="B11" sqref="B11"/>
    </sheetView>
  </sheetViews>
  <sheetFormatPr baseColWidth="10" defaultColWidth="8.77734375" defaultRowHeight="14.4" x14ac:dyDescent="0.3"/>
  <cols>
    <col min="2" max="2" width="25.44140625" customWidth="1"/>
    <col min="3" max="3" width="32" customWidth="1"/>
    <col min="6" max="6" width="10.109375" customWidth="1"/>
    <col min="7" max="7" width="8.109375" customWidth="1"/>
    <col min="8" max="8" width="18.77734375" customWidth="1"/>
    <col min="9" max="9" width="17.77734375" customWidth="1"/>
    <col min="12" max="12" width="41.77734375" customWidth="1"/>
  </cols>
  <sheetData>
    <row r="1" spans="1:10" ht="22.8" x14ac:dyDescent="0.4">
      <c r="B1" s="103" t="str">
        <f ca="1">RIGHT(CELL("filename",D2),LEN(CELL("filename",D2))-FIND("]",CELL("filename",D2)))</f>
        <v>UGC Schedule 3 Total</v>
      </c>
      <c r="C1" s="103"/>
      <c r="D1" s="103"/>
      <c r="E1" s="103"/>
      <c r="F1" s="103"/>
      <c r="G1" s="103"/>
      <c r="H1" s="103"/>
      <c r="I1" s="103"/>
      <c r="J1" s="96"/>
    </row>
    <row r="2" spans="1:10" ht="22.8" x14ac:dyDescent="0.3">
      <c r="B2" s="104" t="s">
        <v>106</v>
      </c>
      <c r="C2" s="104"/>
      <c r="D2" s="104"/>
      <c r="E2" s="104"/>
      <c r="F2" s="104"/>
      <c r="G2" s="104"/>
      <c r="H2" s="104"/>
      <c r="I2" s="104"/>
      <c r="J2" s="97"/>
    </row>
    <row r="3" spans="1:10" ht="20.55" customHeight="1" x14ac:dyDescent="0.3">
      <c r="B3" s="105" t="s">
        <v>10</v>
      </c>
      <c r="C3" s="105"/>
      <c r="D3" s="105"/>
      <c r="E3" s="105"/>
      <c r="F3" s="105"/>
      <c r="G3" s="105"/>
      <c r="H3" s="105"/>
      <c r="I3" s="105"/>
      <c r="J3" s="98"/>
    </row>
    <row r="4" spans="1:10" ht="10.050000000000001" customHeight="1" thickBot="1" x14ac:dyDescent="0.35">
      <c r="B4" s="59"/>
      <c r="C4" s="59"/>
      <c r="D4" s="59"/>
      <c r="E4" s="59"/>
      <c r="F4" s="59"/>
      <c r="G4" s="59"/>
      <c r="H4" s="59"/>
      <c r="I4" s="59"/>
      <c r="J4" s="59"/>
    </row>
    <row r="5" spans="1:10" ht="21" thickBot="1" x14ac:dyDescent="0.35">
      <c r="B5" s="73" t="s">
        <v>0</v>
      </c>
      <c r="C5" s="124" t="s">
        <v>1</v>
      </c>
      <c r="D5" s="125"/>
      <c r="E5" s="125"/>
      <c r="F5" s="125"/>
      <c r="G5" s="126"/>
      <c r="H5" s="108" t="s">
        <v>103</v>
      </c>
      <c r="I5" s="109"/>
      <c r="J5" s="59"/>
    </row>
    <row r="6" spans="1:10" ht="27" thickBot="1" x14ac:dyDescent="0.35">
      <c r="B6" s="74"/>
      <c r="C6" s="110"/>
      <c r="D6" s="111"/>
      <c r="E6" s="111"/>
      <c r="F6" s="111"/>
      <c r="G6" s="112"/>
      <c r="H6" s="35" t="s">
        <v>11</v>
      </c>
      <c r="I6" s="18" t="s">
        <v>12</v>
      </c>
      <c r="J6" s="59"/>
    </row>
    <row r="7" spans="1:10" s="99" customFormat="1" ht="21" thickBot="1" x14ac:dyDescent="0.35">
      <c r="B7" s="101" t="str">
        <f ca="1">'UGC S3'!B1:I1</f>
        <v>UGC S3</v>
      </c>
      <c r="C7" s="121" t="s">
        <v>112</v>
      </c>
      <c r="D7" s="122"/>
      <c r="E7" s="122"/>
      <c r="F7" s="122"/>
      <c r="G7" s="123"/>
      <c r="H7" s="102">
        <f>'UGC S3'!H38</f>
        <v>0</v>
      </c>
      <c r="I7" s="102">
        <f>'UGC S3'!I38</f>
        <v>0</v>
      </c>
      <c r="J7" s="100"/>
    </row>
    <row r="8" spans="1:10" ht="21" customHeight="1" thickBot="1" x14ac:dyDescent="0.35">
      <c r="B8" s="113" t="s">
        <v>140</v>
      </c>
      <c r="C8" s="113"/>
      <c r="D8" s="113"/>
      <c r="E8" s="113"/>
      <c r="F8" s="113"/>
      <c r="G8" s="114"/>
      <c r="H8" s="61">
        <f>SUM(H7:H7)</f>
        <v>0</v>
      </c>
      <c r="I8" s="61">
        <f>SUM(I7:I7)</f>
        <v>0</v>
      </c>
      <c r="J8" s="59"/>
    </row>
    <row r="9" spans="1:10" ht="10.050000000000001" customHeight="1" thickBot="1" x14ac:dyDescent="0.35">
      <c r="B9" s="59"/>
      <c r="C9" s="59"/>
      <c r="D9" s="59"/>
      <c r="E9" s="59"/>
      <c r="F9" s="59"/>
      <c r="G9" s="59"/>
      <c r="H9" s="59"/>
      <c r="I9" s="59"/>
      <c r="J9" s="59"/>
    </row>
    <row r="10" spans="1:10" ht="20.55" customHeight="1" x14ac:dyDescent="0.3">
      <c r="B10" s="59"/>
      <c r="C10" s="59"/>
      <c r="D10" s="115" t="s">
        <v>4</v>
      </c>
      <c r="E10" s="116"/>
      <c r="F10" s="116"/>
      <c r="G10" s="116"/>
      <c r="H10" s="116"/>
      <c r="I10" s="117"/>
      <c r="J10" s="59"/>
    </row>
    <row r="11" spans="1:10" ht="21" customHeight="1" thickBot="1" x14ac:dyDescent="0.35">
      <c r="B11" s="59"/>
      <c r="C11" s="59"/>
      <c r="D11" s="118" t="s">
        <v>5</v>
      </c>
      <c r="E11" s="119"/>
      <c r="F11" s="119"/>
      <c r="G11" s="119"/>
      <c r="H11" s="119"/>
      <c r="I11" s="120"/>
      <c r="J11" s="59"/>
    </row>
    <row r="12" spans="1:10" ht="10.050000000000001" customHeight="1" x14ac:dyDescent="0.3">
      <c r="B12" s="59"/>
      <c r="C12" s="59"/>
      <c r="D12" s="59"/>
      <c r="E12" s="59"/>
      <c r="F12" s="59"/>
      <c r="G12" s="59"/>
      <c r="H12" s="59"/>
      <c r="I12" s="59"/>
      <c r="J12" s="59"/>
    </row>
    <row r="13" spans="1:10" ht="15.6" x14ac:dyDescent="0.3">
      <c r="B13" s="106" t="s">
        <v>107</v>
      </c>
      <c r="C13" s="106"/>
      <c r="D13" s="106"/>
      <c r="E13" s="106"/>
      <c r="F13" s="106"/>
      <c r="G13" s="62"/>
      <c r="I13" s="63"/>
      <c r="J13" s="63"/>
    </row>
    <row r="14" spans="1:10" ht="15.6" x14ac:dyDescent="0.3">
      <c r="B14" s="106" t="s">
        <v>108</v>
      </c>
      <c r="C14" s="106"/>
      <c r="D14" s="106"/>
      <c r="E14" s="106"/>
      <c r="F14" s="106"/>
      <c r="G14" s="62"/>
    </row>
    <row r="16" spans="1:10" ht="20.399999999999999" x14ac:dyDescent="0.3">
      <c r="A16" s="40"/>
      <c r="B16" s="107" t="s">
        <v>109</v>
      </c>
      <c r="C16" s="107"/>
      <c r="D16" s="107"/>
      <c r="E16" s="64"/>
      <c r="F16" s="40"/>
      <c r="G16" s="40"/>
      <c r="H16" s="40"/>
      <c r="I16" s="40"/>
      <c r="J16" s="40"/>
    </row>
    <row r="17" spans="1:10" ht="16.2" thickBot="1" x14ac:dyDescent="0.35">
      <c r="A17" s="40"/>
      <c r="B17" s="65"/>
      <c r="C17" s="40"/>
      <c r="D17" s="40"/>
      <c r="E17" s="46"/>
      <c r="F17" s="40"/>
      <c r="G17" s="40"/>
      <c r="H17" s="40"/>
      <c r="I17" s="40"/>
      <c r="J17" s="40"/>
    </row>
    <row r="18" spans="1:10" ht="15" thickBot="1" x14ac:dyDescent="0.35">
      <c r="A18" s="40"/>
      <c r="B18" s="60" t="s">
        <v>0</v>
      </c>
      <c r="C18" s="50" t="s">
        <v>1</v>
      </c>
      <c r="D18" s="50"/>
      <c r="E18" s="50" t="s">
        <v>110</v>
      </c>
      <c r="F18" s="50" t="s">
        <v>111</v>
      </c>
      <c r="G18" s="66"/>
      <c r="H18" s="40"/>
      <c r="I18" s="40"/>
      <c r="J18" s="40"/>
    </row>
    <row r="19" spans="1:10" x14ac:dyDescent="0.3">
      <c r="A19" s="40"/>
      <c r="B19" s="67"/>
      <c r="C19" s="68"/>
      <c r="D19" s="68"/>
      <c r="E19" s="69"/>
      <c r="F19" s="68"/>
      <c r="G19" s="2"/>
      <c r="H19" s="40"/>
      <c r="I19" s="40"/>
      <c r="J19" s="40"/>
    </row>
    <row r="20" spans="1:10" x14ac:dyDescent="0.3">
      <c r="A20" s="40"/>
      <c r="B20" s="9"/>
      <c r="C20" s="70"/>
      <c r="D20" s="70"/>
      <c r="E20" s="71"/>
      <c r="F20" s="70"/>
      <c r="G20" s="2"/>
      <c r="H20" s="40"/>
      <c r="I20" s="40"/>
      <c r="J20" s="40"/>
    </row>
    <row r="21" spans="1:10" x14ac:dyDescent="0.3">
      <c r="A21" s="40"/>
      <c r="B21" s="9"/>
      <c r="C21" s="70"/>
      <c r="D21" s="70"/>
      <c r="E21" s="71"/>
      <c r="F21" s="70"/>
      <c r="G21" s="2"/>
      <c r="H21" s="40"/>
      <c r="I21" s="40"/>
      <c r="J21" s="40"/>
    </row>
    <row r="22" spans="1:10" x14ac:dyDescent="0.3">
      <c r="A22" s="40"/>
      <c r="B22" s="9"/>
      <c r="C22" s="70"/>
      <c r="D22" s="70"/>
      <c r="E22" s="71"/>
      <c r="F22" s="70"/>
      <c r="G22" s="2"/>
      <c r="H22" s="40"/>
      <c r="I22" s="40"/>
      <c r="J22" s="40"/>
    </row>
    <row r="23" spans="1:10" x14ac:dyDescent="0.3">
      <c r="A23" s="40"/>
      <c r="B23" s="9"/>
      <c r="C23" s="70"/>
      <c r="D23" s="70"/>
      <c r="E23" s="71"/>
      <c r="F23" s="70"/>
      <c r="G23" s="2"/>
      <c r="H23" s="40"/>
      <c r="I23" s="40"/>
      <c r="J23" s="40"/>
    </row>
    <row r="24" spans="1:10" x14ac:dyDescent="0.3">
      <c r="A24" s="40"/>
      <c r="B24" s="9"/>
      <c r="C24" s="70"/>
      <c r="D24" s="70"/>
      <c r="E24" s="71"/>
      <c r="F24" s="70"/>
      <c r="G24" s="2"/>
      <c r="H24" s="40"/>
      <c r="I24" s="40"/>
      <c r="J24" s="40"/>
    </row>
    <row r="25" spans="1:10" x14ac:dyDescent="0.3">
      <c r="A25" s="40"/>
      <c r="B25" s="9"/>
      <c r="C25" s="70"/>
      <c r="D25" s="70"/>
      <c r="E25" s="71"/>
      <c r="F25" s="70"/>
      <c r="G25" s="2"/>
      <c r="H25" s="40"/>
      <c r="I25" s="40"/>
      <c r="J25" s="40"/>
    </row>
    <row r="26" spans="1:10" x14ac:dyDescent="0.3">
      <c r="A26" s="40"/>
      <c r="B26" s="9"/>
      <c r="C26" s="70"/>
      <c r="D26" s="70"/>
      <c r="E26" s="71"/>
      <c r="F26" s="70"/>
      <c r="G26" s="2"/>
      <c r="H26" s="40"/>
      <c r="I26" s="40"/>
      <c r="J26" s="40"/>
    </row>
    <row r="27" spans="1:10" ht="15" thickBot="1" x14ac:dyDescent="0.35">
      <c r="A27" s="40"/>
      <c r="B27" s="72"/>
      <c r="C27" s="3"/>
      <c r="D27" s="3"/>
      <c r="E27" s="38"/>
      <c r="F27" s="3"/>
      <c r="G27" s="2"/>
      <c r="H27" s="40"/>
      <c r="I27" s="40"/>
      <c r="J27" s="40"/>
    </row>
    <row r="28" spans="1:10" x14ac:dyDescent="0.3">
      <c r="A28" s="40"/>
      <c r="B28" s="46"/>
      <c r="C28" s="40"/>
      <c r="D28" s="40"/>
      <c r="E28" s="46"/>
      <c r="F28" s="40"/>
      <c r="G28" s="40"/>
      <c r="H28" s="40"/>
      <c r="I28" s="40"/>
      <c r="J28" s="40"/>
    </row>
  </sheetData>
  <mergeCells count="13">
    <mergeCell ref="B1:I1"/>
    <mergeCell ref="B2:I2"/>
    <mergeCell ref="B3:I3"/>
    <mergeCell ref="B14:F14"/>
    <mergeCell ref="B16:D16"/>
    <mergeCell ref="H5:I5"/>
    <mergeCell ref="C6:G6"/>
    <mergeCell ref="B8:G8"/>
    <mergeCell ref="D10:I10"/>
    <mergeCell ref="D11:I11"/>
    <mergeCell ref="B13:F13"/>
    <mergeCell ref="C7:G7"/>
    <mergeCell ref="C5:G5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42"/>
  <sheetViews>
    <sheetView tabSelected="1" view="pageBreakPreview" topLeftCell="A7" zoomScaleNormal="100" zoomScaleSheetLayoutView="100" workbookViewId="0">
      <selection activeCell="L36" sqref="L36"/>
    </sheetView>
  </sheetViews>
  <sheetFormatPr baseColWidth="10" defaultColWidth="8.77734375" defaultRowHeight="13.8" x14ac:dyDescent="0.25"/>
  <cols>
    <col min="1" max="1" width="5.6640625" style="40" customWidth="1"/>
    <col min="2" max="2" width="12.77734375" style="58" customWidth="1"/>
    <col min="3" max="3" width="52" style="40" customWidth="1"/>
    <col min="4" max="4" width="6.44140625" style="46" customWidth="1"/>
    <col min="5" max="5" width="6.44140625" style="40" customWidth="1"/>
    <col min="6" max="9" width="15.33203125" style="40" customWidth="1"/>
    <col min="10" max="16384" width="8.77734375" style="40"/>
  </cols>
  <sheetData>
    <row r="1" spans="2:9" ht="22.8" x14ac:dyDescent="0.4">
      <c r="B1" s="103" t="str">
        <f ca="1">RIGHT(CELL("filename",E2),LEN(CELL("filename",E2))-FIND("]",CELL("filename",E2)))</f>
        <v>UGC S3</v>
      </c>
      <c r="C1" s="103"/>
      <c r="D1" s="103"/>
      <c r="E1" s="103"/>
      <c r="F1" s="103"/>
      <c r="G1" s="103"/>
      <c r="H1" s="103"/>
      <c r="I1" s="103"/>
    </row>
    <row r="2" spans="2:9" ht="20.399999999999999" x14ac:dyDescent="0.25">
      <c r="B2" s="127" t="s">
        <v>10</v>
      </c>
      <c r="C2" s="127"/>
      <c r="D2" s="127"/>
      <c r="E2" s="127"/>
      <c r="F2" s="127"/>
      <c r="G2" s="127"/>
      <c r="H2" s="127"/>
      <c r="I2" s="127"/>
    </row>
    <row r="3" spans="2:9" ht="10.050000000000001" customHeight="1" thickBot="1" x14ac:dyDescent="0.3">
      <c r="B3" s="51"/>
    </row>
    <row r="4" spans="2:9" ht="18.45" customHeight="1" thickBot="1" x14ac:dyDescent="0.3">
      <c r="B4" s="52" t="s">
        <v>0</v>
      </c>
      <c r="C4" s="13" t="s">
        <v>1</v>
      </c>
      <c r="D4" s="14" t="s">
        <v>101</v>
      </c>
      <c r="E4" s="14" t="s">
        <v>2</v>
      </c>
      <c r="F4" s="108" t="s">
        <v>102</v>
      </c>
      <c r="G4" s="128"/>
      <c r="H4" s="108" t="s">
        <v>103</v>
      </c>
      <c r="I4" s="109"/>
    </row>
    <row r="5" spans="2:9" ht="60" customHeight="1" x14ac:dyDescent="0.25">
      <c r="B5" s="53"/>
      <c r="C5" s="15"/>
      <c r="D5" s="48"/>
      <c r="E5" s="16"/>
      <c r="F5" s="12" t="s">
        <v>11</v>
      </c>
      <c r="G5" s="13" t="s">
        <v>12</v>
      </c>
      <c r="H5" s="35" t="s">
        <v>11</v>
      </c>
      <c r="I5" s="18" t="s">
        <v>12</v>
      </c>
    </row>
    <row r="6" spans="2:9" ht="14.4" thickBot="1" x14ac:dyDescent="0.3">
      <c r="B6" s="54"/>
      <c r="C6" s="17"/>
      <c r="D6" s="49"/>
      <c r="E6" s="41" t="s">
        <v>6</v>
      </c>
      <c r="F6" s="42" t="s">
        <v>7</v>
      </c>
      <c r="G6" s="39" t="s">
        <v>8</v>
      </c>
      <c r="H6" s="43" t="s">
        <v>9</v>
      </c>
      <c r="I6" s="43" t="s">
        <v>3</v>
      </c>
    </row>
    <row r="7" spans="2:9" x14ac:dyDescent="0.25">
      <c r="B7" s="4"/>
      <c r="C7" s="8"/>
      <c r="D7" s="37"/>
      <c r="E7" s="37"/>
      <c r="F7" s="6"/>
      <c r="G7" s="8"/>
      <c r="H7" s="11"/>
      <c r="I7" s="11"/>
    </row>
    <row r="8" spans="2:9" ht="17.399999999999999" x14ac:dyDescent="0.25">
      <c r="B8" s="85"/>
      <c r="C8" s="86" t="s">
        <v>118</v>
      </c>
      <c r="D8" s="91"/>
      <c r="E8" s="87"/>
      <c r="F8" s="79"/>
      <c r="G8" s="88"/>
      <c r="H8" s="89"/>
      <c r="I8" s="89"/>
    </row>
    <row r="9" spans="2:9" x14ac:dyDescent="0.25">
      <c r="B9" s="4"/>
      <c r="C9" s="77"/>
      <c r="D9" s="82"/>
      <c r="E9" s="37"/>
      <c r="F9" s="80"/>
      <c r="G9" s="5"/>
      <c r="H9" s="11"/>
      <c r="I9" s="11"/>
    </row>
    <row r="10" spans="2:9" x14ac:dyDescent="0.25">
      <c r="B10" s="57" t="s">
        <v>121</v>
      </c>
      <c r="C10" s="92" t="s">
        <v>105</v>
      </c>
      <c r="D10" s="93"/>
      <c r="E10" s="36"/>
      <c r="F10" s="11"/>
      <c r="G10" s="11"/>
      <c r="H10" s="11"/>
      <c r="I10" s="11"/>
    </row>
    <row r="11" spans="2:9" x14ac:dyDescent="0.25">
      <c r="B11" s="56" t="s">
        <v>122</v>
      </c>
      <c r="C11" s="80" t="s">
        <v>117</v>
      </c>
      <c r="D11" s="37" t="s">
        <v>104</v>
      </c>
      <c r="E11" s="37">
        <v>1</v>
      </c>
      <c r="F11" s="11"/>
      <c r="G11" s="11"/>
      <c r="H11" s="11">
        <f>E11*F11</f>
        <v>0</v>
      </c>
      <c r="I11" s="11">
        <f>E11*G11</f>
        <v>0</v>
      </c>
    </row>
    <row r="12" spans="2:9" x14ac:dyDescent="0.25">
      <c r="B12" s="75"/>
      <c r="C12" s="9"/>
      <c r="D12" s="37"/>
      <c r="E12" s="37"/>
      <c r="F12" s="76"/>
      <c r="G12" s="11"/>
      <c r="H12" s="11"/>
      <c r="I12" s="11"/>
    </row>
    <row r="13" spans="2:9" x14ac:dyDescent="0.25">
      <c r="B13" s="57" t="s">
        <v>123</v>
      </c>
      <c r="C13" s="47" t="s">
        <v>113</v>
      </c>
      <c r="D13" s="35"/>
      <c r="E13" s="36"/>
      <c r="F13" s="55"/>
      <c r="G13" s="9"/>
      <c r="H13" s="11"/>
      <c r="I13" s="11"/>
    </row>
    <row r="14" spans="2:9" ht="26.4" x14ac:dyDescent="0.25">
      <c r="B14" s="56" t="s">
        <v>124</v>
      </c>
      <c r="C14" s="70" t="s">
        <v>114</v>
      </c>
      <c r="D14" s="36" t="s">
        <v>104</v>
      </c>
      <c r="E14" s="37">
        <v>1</v>
      </c>
      <c r="F14" s="11"/>
      <c r="G14" s="11"/>
      <c r="H14" s="11">
        <f>E14*F14</f>
        <v>0</v>
      </c>
      <c r="I14" s="11">
        <f>E14*G14</f>
        <v>0</v>
      </c>
    </row>
    <row r="15" spans="2:9" x14ac:dyDescent="0.25">
      <c r="B15" s="56" t="s">
        <v>125</v>
      </c>
      <c r="C15" s="9" t="s">
        <v>115</v>
      </c>
      <c r="D15" s="37" t="s">
        <v>104</v>
      </c>
      <c r="E15" s="37">
        <v>1</v>
      </c>
      <c r="F15" s="11"/>
      <c r="G15" s="11"/>
      <c r="H15" s="11">
        <f>E15*F15</f>
        <v>0</v>
      </c>
      <c r="I15" s="11">
        <f>E15*G15</f>
        <v>0</v>
      </c>
    </row>
    <row r="16" spans="2:9" x14ac:dyDescent="0.25">
      <c r="B16" s="56" t="s">
        <v>126</v>
      </c>
      <c r="C16" s="9" t="s">
        <v>116</v>
      </c>
      <c r="D16" s="37" t="s">
        <v>104</v>
      </c>
      <c r="E16" s="37">
        <v>1</v>
      </c>
      <c r="F16" s="11"/>
      <c r="G16" s="11"/>
      <c r="H16" s="11">
        <f>E16*F16</f>
        <v>0</v>
      </c>
      <c r="I16" s="11">
        <f>E16*G16</f>
        <v>0</v>
      </c>
    </row>
    <row r="17" spans="2:9" x14ac:dyDescent="0.25">
      <c r="B17" s="56"/>
      <c r="C17" s="9"/>
      <c r="D17" s="37"/>
      <c r="E17" s="37"/>
      <c r="F17" s="11"/>
      <c r="G17" s="11"/>
      <c r="H17" s="11"/>
      <c r="I17" s="11"/>
    </row>
    <row r="18" spans="2:9" ht="17.399999999999999" x14ac:dyDescent="0.25">
      <c r="B18" s="85"/>
      <c r="C18" s="86" t="s">
        <v>119</v>
      </c>
      <c r="D18" s="91"/>
      <c r="E18" s="87"/>
      <c r="F18" s="79"/>
      <c r="G18" s="88"/>
      <c r="H18" s="78"/>
      <c r="I18" s="78"/>
    </row>
    <row r="19" spans="2:9" x14ac:dyDescent="0.25">
      <c r="B19" s="90"/>
      <c r="C19" s="2"/>
      <c r="D19" s="82"/>
      <c r="E19" s="82"/>
      <c r="F19" s="83"/>
      <c r="G19" s="83"/>
      <c r="H19" s="84"/>
      <c r="I19" s="11"/>
    </row>
    <row r="20" spans="2:9" x14ac:dyDescent="0.25">
      <c r="B20" s="57" t="s">
        <v>127</v>
      </c>
      <c r="C20" s="92" t="s">
        <v>105</v>
      </c>
      <c r="D20" s="94"/>
      <c r="E20" s="36"/>
      <c r="F20" s="95"/>
      <c r="G20" s="95"/>
      <c r="H20" s="11"/>
      <c r="I20" s="11"/>
    </row>
    <row r="21" spans="2:9" x14ac:dyDescent="0.25">
      <c r="B21" s="56" t="s">
        <v>128</v>
      </c>
      <c r="C21" s="80" t="s">
        <v>117</v>
      </c>
      <c r="D21" s="37" t="s">
        <v>104</v>
      </c>
      <c r="E21" s="37">
        <v>1</v>
      </c>
      <c r="F21" s="11"/>
      <c r="G21" s="11"/>
      <c r="H21" s="11">
        <f>E21*F21</f>
        <v>0</v>
      </c>
      <c r="I21" s="11">
        <f>E21*G21</f>
        <v>0</v>
      </c>
    </row>
    <row r="22" spans="2:9" x14ac:dyDescent="0.25">
      <c r="B22" s="75"/>
      <c r="C22" s="9"/>
      <c r="D22" s="37"/>
      <c r="E22" s="37"/>
      <c r="F22" s="76"/>
      <c r="G22" s="11"/>
      <c r="H22" s="11"/>
      <c r="I22" s="11"/>
    </row>
    <row r="23" spans="2:9" x14ac:dyDescent="0.25">
      <c r="B23" s="53" t="s">
        <v>129</v>
      </c>
      <c r="C23" s="47" t="s">
        <v>113</v>
      </c>
      <c r="D23" s="35"/>
      <c r="E23" s="36"/>
      <c r="F23" s="55"/>
      <c r="G23" s="9"/>
      <c r="H23" s="11"/>
      <c r="I23" s="11"/>
    </row>
    <row r="24" spans="2:9" ht="26.4" x14ac:dyDescent="0.25">
      <c r="B24" s="56" t="s">
        <v>130</v>
      </c>
      <c r="C24" s="70" t="s">
        <v>114</v>
      </c>
      <c r="D24" s="36" t="s">
        <v>104</v>
      </c>
      <c r="E24" s="37">
        <v>1</v>
      </c>
      <c r="F24" s="11"/>
      <c r="G24" s="11"/>
      <c r="H24" s="11">
        <f>E24*F24</f>
        <v>0</v>
      </c>
      <c r="I24" s="11">
        <f>E24*G24</f>
        <v>0</v>
      </c>
    </row>
    <row r="25" spans="2:9" x14ac:dyDescent="0.25">
      <c r="B25" s="56" t="s">
        <v>131</v>
      </c>
      <c r="C25" s="9" t="s">
        <v>115</v>
      </c>
      <c r="D25" s="36" t="s">
        <v>104</v>
      </c>
      <c r="E25" s="37">
        <v>1</v>
      </c>
      <c r="F25" s="11"/>
      <c r="G25" s="11"/>
      <c r="H25" s="11">
        <f>E25*F25</f>
        <v>0</v>
      </c>
      <c r="I25" s="11">
        <f>E25*G25</f>
        <v>0</v>
      </c>
    </row>
    <row r="26" spans="2:9" x14ac:dyDescent="0.25">
      <c r="B26" s="56" t="s">
        <v>132</v>
      </c>
      <c r="C26" s="9" t="s">
        <v>116</v>
      </c>
      <c r="D26" s="36" t="s">
        <v>104</v>
      </c>
      <c r="E26" s="37">
        <v>1</v>
      </c>
      <c r="F26" s="11"/>
      <c r="G26" s="11"/>
      <c r="H26" s="11">
        <f>E26*F26</f>
        <v>0</v>
      </c>
      <c r="I26" s="11">
        <f>E26*G26</f>
        <v>0</v>
      </c>
    </row>
    <row r="27" spans="2:9" x14ac:dyDescent="0.25">
      <c r="B27" s="56"/>
      <c r="C27" s="9"/>
      <c r="D27" s="36"/>
      <c r="E27" s="37"/>
      <c r="F27" s="11"/>
      <c r="G27" s="11"/>
      <c r="H27" s="11"/>
      <c r="I27" s="11"/>
    </row>
    <row r="28" spans="2:9" ht="17.399999999999999" x14ac:dyDescent="0.25">
      <c r="B28" s="85"/>
      <c r="C28" s="86" t="s">
        <v>120</v>
      </c>
      <c r="D28" s="91"/>
      <c r="E28" s="87"/>
      <c r="F28" s="79"/>
      <c r="G28" s="88"/>
      <c r="H28" s="89"/>
      <c r="I28" s="89"/>
    </row>
    <row r="29" spans="2:9" x14ac:dyDescent="0.25">
      <c r="B29" s="90"/>
      <c r="C29" s="68"/>
      <c r="D29" s="69"/>
      <c r="E29" s="69"/>
      <c r="F29" s="83"/>
      <c r="G29" s="81"/>
      <c r="H29" s="11"/>
      <c r="I29" s="11"/>
    </row>
    <row r="30" spans="2:9" x14ac:dyDescent="0.25">
      <c r="B30" s="57" t="s">
        <v>133</v>
      </c>
      <c r="C30" s="92" t="s">
        <v>105</v>
      </c>
      <c r="D30" s="94"/>
      <c r="E30" s="36"/>
      <c r="F30" s="95"/>
      <c r="G30" s="95"/>
      <c r="H30" s="11"/>
      <c r="I30" s="11"/>
    </row>
    <row r="31" spans="2:9" x14ac:dyDescent="0.25">
      <c r="B31" s="56" t="s">
        <v>134</v>
      </c>
      <c r="C31" s="80" t="s">
        <v>117</v>
      </c>
      <c r="D31" s="37" t="s">
        <v>104</v>
      </c>
      <c r="E31" s="37">
        <v>1</v>
      </c>
      <c r="F31" s="11"/>
      <c r="G31" s="11"/>
      <c r="H31" s="11">
        <f t="shared" ref="H31" si="0">E31*F31</f>
        <v>0</v>
      </c>
      <c r="I31" s="11">
        <f t="shared" ref="I31" si="1">E31*G31</f>
        <v>0</v>
      </c>
    </row>
    <row r="32" spans="2:9" x14ac:dyDescent="0.25">
      <c r="B32" s="75"/>
      <c r="C32" s="9"/>
      <c r="D32" s="37"/>
      <c r="E32" s="37"/>
      <c r="F32" s="76"/>
      <c r="G32" s="11"/>
      <c r="H32" s="11"/>
      <c r="I32" s="11"/>
    </row>
    <row r="33" spans="2:9" x14ac:dyDescent="0.25">
      <c r="B33" s="53" t="s">
        <v>135</v>
      </c>
      <c r="C33" s="47" t="s">
        <v>113</v>
      </c>
      <c r="D33" s="35"/>
      <c r="E33" s="36"/>
      <c r="F33" s="55"/>
      <c r="G33" s="9"/>
      <c r="H33" s="11"/>
      <c r="I33" s="11"/>
    </row>
    <row r="34" spans="2:9" ht="26.4" x14ac:dyDescent="0.25">
      <c r="B34" s="56" t="s">
        <v>136</v>
      </c>
      <c r="C34" s="70" t="s">
        <v>114</v>
      </c>
      <c r="D34" s="37" t="s">
        <v>104</v>
      </c>
      <c r="E34" s="37">
        <v>1</v>
      </c>
      <c r="F34" s="11"/>
      <c r="G34" s="11"/>
      <c r="H34" s="11">
        <f>E34*F34</f>
        <v>0</v>
      </c>
      <c r="I34" s="11">
        <f>E34*G34</f>
        <v>0</v>
      </c>
    </row>
    <row r="35" spans="2:9" x14ac:dyDescent="0.25">
      <c r="B35" s="56" t="s">
        <v>137</v>
      </c>
      <c r="C35" s="9" t="s">
        <v>115</v>
      </c>
      <c r="D35" s="37" t="s">
        <v>104</v>
      </c>
      <c r="E35" s="37">
        <v>1</v>
      </c>
      <c r="F35" s="11"/>
      <c r="G35" s="11"/>
      <c r="H35" s="11">
        <f t="shared" ref="H35:H36" si="2">E35*F35</f>
        <v>0</v>
      </c>
      <c r="I35" s="11">
        <f t="shared" ref="I35:I36" si="3">E35*G35</f>
        <v>0</v>
      </c>
    </row>
    <row r="36" spans="2:9" x14ac:dyDescent="0.25">
      <c r="B36" s="56" t="s">
        <v>138</v>
      </c>
      <c r="C36" s="9" t="s">
        <v>116</v>
      </c>
      <c r="D36" s="37" t="s">
        <v>104</v>
      </c>
      <c r="E36" s="37">
        <v>1</v>
      </c>
      <c r="F36" s="11"/>
      <c r="G36" s="11"/>
      <c r="H36" s="11">
        <f t="shared" si="2"/>
        <v>0</v>
      </c>
      <c r="I36" s="11">
        <f t="shared" si="3"/>
        <v>0</v>
      </c>
    </row>
    <row r="37" spans="2:9" ht="14.4" thickBot="1" x14ac:dyDescent="0.3">
      <c r="B37" s="10"/>
      <c r="C37" s="10"/>
      <c r="D37" s="38"/>
      <c r="E37" s="38"/>
      <c r="F37" s="7"/>
      <c r="G37" s="10"/>
      <c r="H37" s="11"/>
      <c r="I37" s="11"/>
    </row>
    <row r="38" spans="2:9" ht="14.7" customHeight="1" thickBot="1" x14ac:dyDescent="0.3">
      <c r="D38" s="129" t="s">
        <v>13</v>
      </c>
      <c r="E38" s="129"/>
      <c r="F38" s="129"/>
      <c r="G38" s="130"/>
      <c r="H38" s="45">
        <f>SUM(H7:H37)</f>
        <v>0</v>
      </c>
      <c r="I38" s="45">
        <f>SUM(I7:I37)</f>
        <v>0</v>
      </c>
    </row>
    <row r="39" spans="2:9" ht="27.45" customHeight="1" x14ac:dyDescent="0.25">
      <c r="B39" s="2"/>
      <c r="C39" s="2"/>
      <c r="D39" s="1"/>
      <c r="E39" s="44"/>
      <c r="F39" s="115" t="s">
        <v>4</v>
      </c>
      <c r="G39" s="116"/>
      <c r="H39" s="116"/>
      <c r="I39" s="117"/>
    </row>
    <row r="40" spans="2:9" ht="27.45" customHeight="1" thickBot="1" x14ac:dyDescent="0.3">
      <c r="D40" s="1"/>
      <c r="E40" s="44"/>
      <c r="F40" s="118" t="s">
        <v>5</v>
      </c>
      <c r="G40" s="119"/>
      <c r="H40" s="119"/>
      <c r="I40" s="120"/>
    </row>
    <row r="41" spans="2:9" ht="14.55" customHeight="1" x14ac:dyDescent="0.25">
      <c r="B41" s="106" t="s">
        <v>139</v>
      </c>
      <c r="C41" s="106"/>
      <c r="D41" s="106"/>
      <c r="E41" s="106"/>
      <c r="F41" s="106"/>
      <c r="G41" s="106"/>
      <c r="H41" s="106"/>
      <c r="I41" s="106"/>
    </row>
    <row r="42" spans="2:9" ht="15.6" x14ac:dyDescent="0.25">
      <c r="B42" s="106"/>
      <c r="C42" s="106"/>
    </row>
  </sheetData>
  <mergeCells count="9">
    <mergeCell ref="B42:C42"/>
    <mergeCell ref="B41:I41"/>
    <mergeCell ref="F40:I40"/>
    <mergeCell ref="B1:I1"/>
    <mergeCell ref="B2:I2"/>
    <mergeCell ref="F4:G4"/>
    <mergeCell ref="H4:I4"/>
    <mergeCell ref="D38:G38"/>
    <mergeCell ref="F39:I39"/>
  </mergeCells>
  <printOptions horizontalCentered="1"/>
  <pageMargins left="0.25" right="0.25" top="0.75" bottom="0.75" header="0.3" footer="0.3"/>
  <pageSetup paperSize="9" firstPageNumber="4294967295" orientation="landscape" r:id="rId1"/>
  <rowBreaks count="2" manualBreakCount="2">
    <brk id="17" min="1" max="8" man="1"/>
    <brk id="37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31" zoomScale="55" zoomScaleNormal="55" workbookViewId="0">
      <selection activeCell="A56" sqref="A56:D56"/>
    </sheetView>
  </sheetViews>
  <sheetFormatPr baseColWidth="10" defaultColWidth="8.77734375" defaultRowHeight="14.4" x14ac:dyDescent="0.3"/>
  <cols>
    <col min="2" max="2" width="13.77734375" style="19" customWidth="1"/>
    <col min="3" max="3" width="52.33203125" customWidth="1"/>
    <col min="11" max="11" width="8.77734375" style="19"/>
  </cols>
  <sheetData>
    <row r="1" spans="1:13" x14ac:dyDescent="0.3">
      <c r="A1" t="s">
        <v>14</v>
      </c>
      <c r="B1" s="19" t="s">
        <v>15</v>
      </c>
      <c r="C1" t="s">
        <v>1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3" x14ac:dyDescent="0.3">
      <c r="A2">
        <v>1</v>
      </c>
      <c r="B2" t="s">
        <v>23</v>
      </c>
      <c r="C2" t="s">
        <v>24</v>
      </c>
      <c r="D2">
        <v>14</v>
      </c>
      <c r="E2" t="s">
        <v>25</v>
      </c>
      <c r="F2">
        <v>0</v>
      </c>
      <c r="G2">
        <v>0</v>
      </c>
      <c r="H2">
        <v>0</v>
      </c>
      <c r="I2">
        <v>0</v>
      </c>
      <c r="J2">
        <v>0</v>
      </c>
      <c r="K2" s="19">
        <v>4</v>
      </c>
      <c r="M2" s="20"/>
    </row>
    <row r="3" spans="1:13" x14ac:dyDescent="0.3">
      <c r="A3">
        <v>2</v>
      </c>
      <c r="B3" t="s">
        <v>26</v>
      </c>
      <c r="C3" t="s">
        <v>27</v>
      </c>
      <c r="D3">
        <v>9</v>
      </c>
      <c r="E3" t="s">
        <v>25</v>
      </c>
      <c r="F3">
        <v>0</v>
      </c>
      <c r="G3">
        <v>0</v>
      </c>
      <c r="H3">
        <v>0</v>
      </c>
      <c r="I3">
        <v>0</v>
      </c>
      <c r="J3">
        <v>0</v>
      </c>
      <c r="K3" s="19">
        <v>4</v>
      </c>
      <c r="M3" s="20"/>
    </row>
    <row r="4" spans="1:13" x14ac:dyDescent="0.3">
      <c r="A4">
        <v>3</v>
      </c>
      <c r="B4" t="s">
        <v>28</v>
      </c>
      <c r="C4" t="s">
        <v>29</v>
      </c>
      <c r="D4">
        <v>21</v>
      </c>
      <c r="E4" t="s">
        <v>25</v>
      </c>
      <c r="F4">
        <v>0</v>
      </c>
      <c r="G4">
        <v>0</v>
      </c>
      <c r="H4">
        <v>0</v>
      </c>
      <c r="I4">
        <v>0</v>
      </c>
      <c r="J4">
        <v>0</v>
      </c>
      <c r="K4" s="19">
        <v>4</v>
      </c>
      <c r="M4" s="20"/>
    </row>
    <row r="5" spans="1:13" x14ac:dyDescent="0.3">
      <c r="A5">
        <v>4</v>
      </c>
      <c r="B5" t="s">
        <v>30</v>
      </c>
      <c r="C5" t="s">
        <v>31</v>
      </c>
      <c r="D5">
        <v>184</v>
      </c>
      <c r="E5" t="s">
        <v>25</v>
      </c>
      <c r="F5">
        <v>0</v>
      </c>
      <c r="G5">
        <v>0</v>
      </c>
      <c r="H5">
        <v>0</v>
      </c>
      <c r="I5">
        <v>0</v>
      </c>
      <c r="J5">
        <v>0</v>
      </c>
      <c r="K5" s="19">
        <v>1</v>
      </c>
      <c r="M5" s="20"/>
    </row>
    <row r="6" spans="1:13" x14ac:dyDescent="0.3">
      <c r="A6">
        <v>5</v>
      </c>
      <c r="B6" t="s">
        <v>32</v>
      </c>
      <c r="C6" t="s">
        <v>33</v>
      </c>
      <c r="D6">
        <v>14</v>
      </c>
      <c r="E6" t="s">
        <v>25</v>
      </c>
      <c r="F6">
        <v>0</v>
      </c>
      <c r="G6">
        <v>0</v>
      </c>
      <c r="H6">
        <v>0</v>
      </c>
      <c r="I6">
        <v>0</v>
      </c>
      <c r="J6">
        <v>0</v>
      </c>
      <c r="K6" s="19">
        <v>1</v>
      </c>
      <c r="M6" s="20"/>
    </row>
    <row r="7" spans="1:13" x14ac:dyDescent="0.3">
      <c r="A7">
        <v>6</v>
      </c>
      <c r="B7" t="s">
        <v>34</v>
      </c>
      <c r="C7" t="s">
        <v>35</v>
      </c>
      <c r="D7">
        <v>9</v>
      </c>
      <c r="E7" t="s">
        <v>25</v>
      </c>
      <c r="F7">
        <v>0</v>
      </c>
      <c r="G7">
        <v>0</v>
      </c>
      <c r="H7">
        <v>0</v>
      </c>
      <c r="I7">
        <v>0</v>
      </c>
      <c r="J7">
        <v>0</v>
      </c>
      <c r="K7" s="19">
        <v>1</v>
      </c>
      <c r="M7" s="20"/>
    </row>
    <row r="8" spans="1:13" x14ac:dyDescent="0.3">
      <c r="A8">
        <v>7</v>
      </c>
      <c r="B8" t="s">
        <v>36</v>
      </c>
      <c r="C8" t="s">
        <v>37</v>
      </c>
      <c r="D8">
        <v>21</v>
      </c>
      <c r="E8" t="s">
        <v>25</v>
      </c>
      <c r="F8">
        <v>0</v>
      </c>
      <c r="G8">
        <v>0</v>
      </c>
      <c r="H8">
        <v>0</v>
      </c>
      <c r="I8">
        <v>0</v>
      </c>
      <c r="J8">
        <v>0</v>
      </c>
      <c r="K8" s="19">
        <v>1</v>
      </c>
      <c r="M8" s="20"/>
    </row>
    <row r="9" spans="1:13" x14ac:dyDescent="0.3">
      <c r="A9">
        <v>8</v>
      </c>
      <c r="B9" t="s">
        <v>38</v>
      </c>
      <c r="C9" t="s">
        <v>39</v>
      </c>
      <c r="D9">
        <v>14</v>
      </c>
      <c r="E9" t="s">
        <v>25</v>
      </c>
      <c r="F9">
        <v>0</v>
      </c>
      <c r="G9">
        <v>0</v>
      </c>
      <c r="H9">
        <v>0</v>
      </c>
      <c r="I9">
        <v>0</v>
      </c>
      <c r="J9">
        <v>0</v>
      </c>
      <c r="K9" s="19">
        <v>1</v>
      </c>
      <c r="M9" s="20"/>
    </row>
    <row r="10" spans="1:13" x14ac:dyDescent="0.3">
      <c r="A10">
        <v>9</v>
      </c>
      <c r="B10" t="s">
        <v>40</v>
      </c>
      <c r="C10" t="s">
        <v>41</v>
      </c>
      <c r="D10">
        <v>42</v>
      </c>
      <c r="E10" t="s">
        <v>25</v>
      </c>
      <c r="F10">
        <v>0</v>
      </c>
      <c r="G10">
        <v>0</v>
      </c>
      <c r="H10">
        <v>0</v>
      </c>
      <c r="I10">
        <v>0</v>
      </c>
      <c r="J10">
        <v>0</v>
      </c>
      <c r="K10" s="19">
        <v>1</v>
      </c>
      <c r="M10" s="20"/>
    </row>
    <row r="11" spans="1:13" x14ac:dyDescent="0.3">
      <c r="A11">
        <v>10</v>
      </c>
      <c r="B11" t="s">
        <v>42</v>
      </c>
      <c r="C11" t="s">
        <v>43</v>
      </c>
      <c r="D11">
        <v>48</v>
      </c>
      <c r="E11" t="s">
        <v>25</v>
      </c>
      <c r="F11">
        <v>0</v>
      </c>
      <c r="G11">
        <v>0</v>
      </c>
      <c r="H11">
        <v>0</v>
      </c>
      <c r="I11">
        <v>0</v>
      </c>
      <c r="J11">
        <v>0</v>
      </c>
      <c r="K11" s="19">
        <v>1</v>
      </c>
      <c r="M11" s="20"/>
    </row>
    <row r="12" spans="1:13" x14ac:dyDescent="0.3">
      <c r="A12">
        <v>11</v>
      </c>
      <c r="B12" t="s">
        <v>44</v>
      </c>
      <c r="C12" t="s">
        <v>45</v>
      </c>
      <c r="D12">
        <v>42</v>
      </c>
      <c r="E12" t="s">
        <v>25</v>
      </c>
      <c r="F12">
        <v>0</v>
      </c>
      <c r="G12">
        <v>0</v>
      </c>
      <c r="H12">
        <v>0</v>
      </c>
      <c r="I12">
        <v>0</v>
      </c>
      <c r="J12">
        <v>0</v>
      </c>
      <c r="K12" s="19">
        <v>1</v>
      </c>
      <c r="M12" s="20"/>
    </row>
    <row r="13" spans="1:13" x14ac:dyDescent="0.3">
      <c r="A13">
        <v>12</v>
      </c>
      <c r="B13" t="s">
        <v>46</v>
      </c>
      <c r="C13" t="s">
        <v>47</v>
      </c>
      <c r="D13">
        <v>32</v>
      </c>
      <c r="E13" t="s">
        <v>25</v>
      </c>
      <c r="F13">
        <v>0</v>
      </c>
      <c r="G13">
        <v>0</v>
      </c>
      <c r="H13">
        <v>0</v>
      </c>
      <c r="I13">
        <v>0</v>
      </c>
      <c r="J13">
        <v>0</v>
      </c>
      <c r="K13" s="19">
        <v>1</v>
      </c>
      <c r="M13" s="20"/>
    </row>
    <row r="14" spans="1:13" x14ac:dyDescent="0.3">
      <c r="A14">
        <v>13</v>
      </c>
      <c r="B14" t="s">
        <v>48</v>
      </c>
      <c r="C14" t="s">
        <v>49</v>
      </c>
      <c r="D14">
        <v>32</v>
      </c>
      <c r="E14" t="s">
        <v>25</v>
      </c>
      <c r="F14">
        <v>0</v>
      </c>
      <c r="G14">
        <v>0</v>
      </c>
      <c r="H14">
        <v>0</v>
      </c>
      <c r="I14">
        <v>0</v>
      </c>
      <c r="J14">
        <v>0</v>
      </c>
      <c r="K14" s="19">
        <v>1</v>
      </c>
      <c r="M14" s="20"/>
    </row>
    <row r="15" spans="1:13" x14ac:dyDescent="0.3">
      <c r="A15">
        <v>14</v>
      </c>
      <c r="B15" t="s">
        <v>50</v>
      </c>
      <c r="C15" t="s">
        <v>51</v>
      </c>
      <c r="D15">
        <v>54</v>
      </c>
      <c r="E15" t="s">
        <v>25</v>
      </c>
      <c r="F15">
        <v>0</v>
      </c>
      <c r="G15">
        <v>0</v>
      </c>
      <c r="H15">
        <v>0</v>
      </c>
      <c r="I15">
        <v>0</v>
      </c>
      <c r="J15">
        <v>0</v>
      </c>
      <c r="K15" s="19">
        <v>1</v>
      </c>
      <c r="M15" s="20"/>
    </row>
    <row r="16" spans="1:13" x14ac:dyDescent="0.3">
      <c r="A16">
        <v>15</v>
      </c>
      <c r="B16" t="s">
        <v>52</v>
      </c>
      <c r="C16" t="s">
        <v>53</v>
      </c>
      <c r="D16">
        <v>14</v>
      </c>
      <c r="E16" t="s">
        <v>25</v>
      </c>
      <c r="F16">
        <v>0</v>
      </c>
      <c r="G16">
        <v>0</v>
      </c>
      <c r="H16">
        <v>0</v>
      </c>
      <c r="I16">
        <v>0</v>
      </c>
      <c r="J16">
        <v>0</v>
      </c>
      <c r="K16" s="19">
        <v>1</v>
      </c>
      <c r="M16" s="20"/>
    </row>
    <row r="17" spans="1:13" x14ac:dyDescent="0.3">
      <c r="A17">
        <v>16</v>
      </c>
      <c r="B17" t="s">
        <v>54</v>
      </c>
      <c r="C17" t="s">
        <v>55</v>
      </c>
      <c r="D17">
        <v>14</v>
      </c>
      <c r="E17" t="s">
        <v>25</v>
      </c>
      <c r="F17">
        <v>0</v>
      </c>
      <c r="G17">
        <v>0</v>
      </c>
      <c r="H17">
        <v>0</v>
      </c>
      <c r="I17">
        <v>0</v>
      </c>
      <c r="J17">
        <v>0</v>
      </c>
      <c r="K17" s="19">
        <v>1</v>
      </c>
      <c r="M17" s="20"/>
    </row>
    <row r="18" spans="1:13" x14ac:dyDescent="0.3">
      <c r="A18">
        <v>17</v>
      </c>
      <c r="B18" t="s">
        <v>56</v>
      </c>
      <c r="C18" t="s">
        <v>89</v>
      </c>
      <c r="D18">
        <v>18730.400000000001</v>
      </c>
      <c r="E18" t="s">
        <v>25</v>
      </c>
      <c r="F18">
        <v>0</v>
      </c>
      <c r="G18">
        <v>0</v>
      </c>
      <c r="H18">
        <v>0</v>
      </c>
      <c r="I18">
        <v>0</v>
      </c>
      <c r="J18">
        <v>0</v>
      </c>
      <c r="K18" s="19">
        <v>1</v>
      </c>
      <c r="M18" s="20"/>
    </row>
    <row r="19" spans="1:13" x14ac:dyDescent="0.3">
      <c r="A19">
        <v>18</v>
      </c>
      <c r="B19" t="s">
        <v>57</v>
      </c>
      <c r="C19" t="s">
        <v>90</v>
      </c>
      <c r="D19">
        <v>6265.71</v>
      </c>
      <c r="E19" t="s">
        <v>25</v>
      </c>
      <c r="F19">
        <v>0</v>
      </c>
      <c r="G19">
        <v>0</v>
      </c>
      <c r="H19">
        <v>0</v>
      </c>
      <c r="I19">
        <v>0</v>
      </c>
      <c r="J19">
        <v>0</v>
      </c>
      <c r="K19" s="19">
        <v>1</v>
      </c>
      <c r="M19" s="20"/>
    </row>
    <row r="20" spans="1:13" x14ac:dyDescent="0.3">
      <c r="A20">
        <v>19</v>
      </c>
      <c r="B20" t="s">
        <v>58</v>
      </c>
      <c r="C20" t="s">
        <v>91</v>
      </c>
      <c r="D20">
        <v>3728.64</v>
      </c>
      <c r="E20" t="s">
        <v>25</v>
      </c>
      <c r="F20">
        <v>0</v>
      </c>
      <c r="G20">
        <v>0</v>
      </c>
      <c r="H20">
        <v>0</v>
      </c>
      <c r="I20">
        <v>0</v>
      </c>
      <c r="J20">
        <v>0</v>
      </c>
      <c r="K20" s="19">
        <v>1</v>
      </c>
      <c r="M20" s="20"/>
    </row>
    <row r="21" spans="1:13" s="28" customFormat="1" x14ac:dyDescent="0.3">
      <c r="A21" s="131" t="s">
        <v>81</v>
      </c>
      <c r="B21" s="131"/>
      <c r="C21" s="131"/>
      <c r="D21" s="131"/>
      <c r="K21" s="29"/>
      <c r="M21" s="30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19">
        <f t="shared" si="0"/>
        <v>1</v>
      </c>
      <c r="M22" s="20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19">
        <f t="shared" si="1"/>
        <v>1</v>
      </c>
      <c r="M23" s="20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19">
        <f t="shared" si="2"/>
        <v>1</v>
      </c>
      <c r="M24" s="20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19">
        <f t="shared" si="3"/>
        <v>1</v>
      </c>
      <c r="M25" s="20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19">
        <f t="shared" si="4"/>
        <v>1</v>
      </c>
      <c r="M26" s="20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19">
        <f t="shared" si="5"/>
        <v>1</v>
      </c>
      <c r="M27" s="20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19">
        <f t="shared" si="6"/>
        <v>1</v>
      </c>
      <c r="M28" s="20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19">
        <f t="shared" si="7"/>
        <v>1</v>
      </c>
      <c r="M29" s="20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19">
        <f t="shared" si="8"/>
        <v>1</v>
      </c>
      <c r="M30" s="20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19">
        <f t="shared" si="9"/>
        <v>1</v>
      </c>
      <c r="M31" s="20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19">
        <f t="shared" si="10"/>
        <v>1</v>
      </c>
      <c r="M32" s="20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19">
        <f t="shared" si="11"/>
        <v>1</v>
      </c>
      <c r="M33" s="20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19">
        <f t="shared" si="12"/>
        <v>1</v>
      </c>
      <c r="M34" s="20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19">
        <f t="shared" si="13"/>
        <v>1</v>
      </c>
      <c r="M35" s="20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19">
        <f t="shared" si="14"/>
        <v>1</v>
      </c>
      <c r="M36" s="20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19">
        <f t="shared" si="15"/>
        <v>1</v>
      </c>
      <c r="M37" s="20"/>
    </row>
    <row r="38" spans="1:13" x14ac:dyDescent="0.3">
      <c r="B38"/>
      <c r="M38" s="20"/>
    </row>
    <row r="39" spans="1:13" s="21" customFormat="1" x14ac:dyDescent="0.3">
      <c r="B39" s="33" t="s">
        <v>82</v>
      </c>
      <c r="C39" s="34" t="s">
        <v>83</v>
      </c>
      <c r="D39" s="21">
        <v>1</v>
      </c>
      <c r="K39" s="22">
        <v>6</v>
      </c>
      <c r="M39" s="23"/>
    </row>
    <row r="40" spans="1:13" s="21" customFormat="1" x14ac:dyDescent="0.3">
      <c r="B40" s="33" t="s">
        <v>84</v>
      </c>
      <c r="C40" s="34" t="s">
        <v>85</v>
      </c>
      <c r="D40" s="21">
        <v>1</v>
      </c>
      <c r="K40" s="22">
        <v>6</v>
      </c>
      <c r="M40" s="23"/>
    </row>
    <row r="41" spans="1:13" s="21" customFormat="1" x14ac:dyDescent="0.3">
      <c r="B41" s="33" t="s">
        <v>86</v>
      </c>
      <c r="C41" s="34" t="s">
        <v>87</v>
      </c>
      <c r="D41" s="21">
        <v>1</v>
      </c>
      <c r="K41" s="22">
        <v>6</v>
      </c>
      <c r="M41" s="23"/>
    </row>
    <row r="42" spans="1:13" s="21" customFormat="1" x14ac:dyDescent="0.3">
      <c r="B42" s="33" t="s">
        <v>92</v>
      </c>
      <c r="C42" s="34" t="s">
        <v>88</v>
      </c>
      <c r="D42" s="21">
        <v>1</v>
      </c>
      <c r="K42" s="22">
        <v>6</v>
      </c>
      <c r="M42" s="23"/>
    </row>
    <row r="43" spans="1:13" x14ac:dyDescent="0.3">
      <c r="B43"/>
      <c r="M43" s="20"/>
    </row>
    <row r="44" spans="1:13" s="28" customFormat="1" x14ac:dyDescent="0.3">
      <c r="A44" s="131" t="s">
        <v>80</v>
      </c>
      <c r="B44" s="131"/>
      <c r="C44" s="131"/>
      <c r="D44" s="131"/>
      <c r="K44" s="29"/>
      <c r="M44" s="30"/>
    </row>
    <row r="45" spans="1:13" s="31" customFormat="1" x14ac:dyDescent="0.3">
      <c r="B45" s="27" t="str">
        <f t="shared" ref="B45:D47" si="16">B2</f>
        <v>1FO01</v>
      </c>
      <c r="C45" s="31" t="str">
        <f t="shared" si="16"/>
        <v>Foundation for one pole of a Type A guyed suspension tower</v>
      </c>
      <c r="D45" s="31">
        <f t="shared" si="16"/>
        <v>14</v>
      </c>
      <c r="K45" s="27">
        <v>4</v>
      </c>
      <c r="M45" s="32"/>
    </row>
    <row r="46" spans="1:13" s="31" customFormat="1" x14ac:dyDescent="0.3">
      <c r="B46" s="27" t="str">
        <f t="shared" si="16"/>
        <v>1FO03</v>
      </c>
      <c r="C46" s="31" t="str">
        <f t="shared" si="16"/>
        <v>Foundation for one pole of a Type B angle tens tower</v>
      </c>
      <c r="D46" s="31">
        <f t="shared" si="16"/>
        <v>9</v>
      </c>
      <c r="K46" s="27">
        <v>4</v>
      </c>
      <c r="M46" s="32"/>
    </row>
    <row r="47" spans="1:13" s="31" customFormat="1" x14ac:dyDescent="0.3">
      <c r="B47" s="27" t="str">
        <f t="shared" si="16"/>
        <v>1FO04</v>
      </c>
      <c r="C47" s="31" t="str">
        <f t="shared" si="16"/>
        <v>Foundation for one pole of a Type C angle tens tower</v>
      </c>
      <c r="D47" s="31">
        <f t="shared" si="16"/>
        <v>21</v>
      </c>
      <c r="K47" s="27">
        <v>4</v>
      </c>
      <c r="M47" s="32"/>
    </row>
    <row r="48" spans="1:13" s="31" customFormat="1" x14ac:dyDescent="0.3">
      <c r="B48" s="27" t="s">
        <v>96</v>
      </c>
      <c r="C48" s="31" t="s">
        <v>77</v>
      </c>
      <c r="D48" s="31">
        <v>1</v>
      </c>
      <c r="K48" s="27">
        <v>4</v>
      </c>
      <c r="M48" s="32"/>
    </row>
    <row r="49" spans="1:13" s="31" customFormat="1" x14ac:dyDescent="0.3">
      <c r="B49" s="27" t="s">
        <v>93</v>
      </c>
      <c r="C49" s="31" t="s">
        <v>71</v>
      </c>
      <c r="D49" s="31">
        <v>1</v>
      </c>
      <c r="K49" s="27">
        <v>4</v>
      </c>
      <c r="M49" s="32"/>
    </row>
    <row r="50" spans="1:13" s="31" customFormat="1" x14ac:dyDescent="0.3">
      <c r="B50" s="27" t="s">
        <v>94</v>
      </c>
      <c r="C50" s="31" t="s">
        <v>72</v>
      </c>
      <c r="D50" s="31">
        <v>1</v>
      </c>
      <c r="K50" s="27">
        <v>4</v>
      </c>
      <c r="M50" s="32"/>
    </row>
    <row r="51" spans="1:13" s="31" customFormat="1" x14ac:dyDescent="0.3">
      <c r="B51" s="27" t="s">
        <v>95</v>
      </c>
      <c r="C51" s="31" t="s">
        <v>73</v>
      </c>
      <c r="D51" s="31">
        <v>1</v>
      </c>
      <c r="K51" s="27">
        <v>4</v>
      </c>
      <c r="M51" s="32"/>
    </row>
    <row r="52" spans="1:13" s="31" customFormat="1" x14ac:dyDescent="0.3">
      <c r="B52" s="27" t="s">
        <v>97</v>
      </c>
      <c r="C52" s="31" t="s">
        <v>74</v>
      </c>
      <c r="D52" s="31">
        <v>1</v>
      </c>
      <c r="K52" s="27">
        <v>4</v>
      </c>
      <c r="M52" s="32"/>
    </row>
    <row r="53" spans="1:13" s="31" customFormat="1" x14ac:dyDescent="0.3">
      <c r="B53" s="27" t="s">
        <v>98</v>
      </c>
      <c r="C53" s="31" t="s">
        <v>75</v>
      </c>
      <c r="D53" s="31">
        <v>1</v>
      </c>
      <c r="K53" s="27">
        <v>4</v>
      </c>
      <c r="M53" s="32"/>
    </row>
    <row r="54" spans="1:13" s="31" customFormat="1" x14ac:dyDescent="0.3">
      <c r="B54" s="27" t="s">
        <v>99</v>
      </c>
      <c r="C54" s="31" t="s">
        <v>76</v>
      </c>
      <c r="D54" s="31">
        <v>1</v>
      </c>
      <c r="K54" s="27">
        <v>4</v>
      </c>
      <c r="M54" s="32"/>
    </row>
    <row r="55" spans="1:13" s="31" customFormat="1" x14ac:dyDescent="0.3">
      <c r="B55" s="27" t="s">
        <v>100</v>
      </c>
      <c r="C55" s="31" t="s">
        <v>78</v>
      </c>
      <c r="D55" s="31">
        <v>1</v>
      </c>
      <c r="K55" s="27">
        <v>4</v>
      </c>
      <c r="M55" s="32"/>
    </row>
    <row r="56" spans="1:13" s="28" customFormat="1" x14ac:dyDescent="0.3">
      <c r="A56" s="131" t="s">
        <v>79</v>
      </c>
      <c r="B56" s="131"/>
      <c r="C56" s="131"/>
      <c r="D56" s="131"/>
      <c r="K56" s="29"/>
      <c r="M56" s="30"/>
    </row>
    <row r="57" spans="1:13" s="24" customFormat="1" x14ac:dyDescent="0.3">
      <c r="B57" s="25" t="s">
        <v>65</v>
      </c>
      <c r="C57" s="24" t="s">
        <v>59</v>
      </c>
      <c r="D57" s="24">
        <v>1</v>
      </c>
      <c r="K57" s="25">
        <v>3</v>
      </c>
      <c r="M57" s="26"/>
    </row>
    <row r="58" spans="1:13" s="24" customFormat="1" x14ac:dyDescent="0.3">
      <c r="B58" s="25" t="s">
        <v>66</v>
      </c>
      <c r="C58" s="24" t="s">
        <v>60</v>
      </c>
      <c r="D58" s="24">
        <v>1</v>
      </c>
      <c r="K58" s="25">
        <v>3</v>
      </c>
      <c r="M58" s="26"/>
    </row>
    <row r="59" spans="1:13" s="24" customFormat="1" x14ac:dyDescent="0.3">
      <c r="B59" s="25" t="s">
        <v>67</v>
      </c>
      <c r="C59" s="24" t="s">
        <v>64</v>
      </c>
      <c r="D59" s="24">
        <v>1</v>
      </c>
      <c r="K59" s="25">
        <v>3</v>
      </c>
      <c r="M59" s="26"/>
    </row>
    <row r="60" spans="1:13" s="24" customFormat="1" x14ac:dyDescent="0.3">
      <c r="B60" s="25" t="s">
        <v>68</v>
      </c>
      <c r="C60" s="24" t="s">
        <v>61</v>
      </c>
      <c r="D60" s="24">
        <v>1</v>
      </c>
      <c r="K60" s="25">
        <v>3</v>
      </c>
      <c r="M60" s="26"/>
    </row>
    <row r="61" spans="1:13" s="24" customFormat="1" x14ac:dyDescent="0.3">
      <c r="B61" s="25" t="s">
        <v>69</v>
      </c>
      <c r="C61" s="24" t="s">
        <v>62</v>
      </c>
      <c r="D61" s="24">
        <v>1</v>
      </c>
      <c r="K61" s="25">
        <v>3</v>
      </c>
      <c r="M61" s="26"/>
    </row>
    <row r="62" spans="1:13" s="24" customFormat="1" x14ac:dyDescent="0.3">
      <c r="B62" s="25" t="s">
        <v>70</v>
      </c>
      <c r="C62" s="24" t="s">
        <v>63</v>
      </c>
      <c r="D62" s="24">
        <v>1</v>
      </c>
      <c r="K62" s="25">
        <v>3</v>
      </c>
      <c r="M62" s="26"/>
    </row>
    <row r="67" spans="13:13" x14ac:dyDescent="0.3">
      <c r="M67" s="20"/>
    </row>
    <row r="68" spans="13:13" x14ac:dyDescent="0.3">
      <c r="M68" s="20"/>
    </row>
    <row r="69" spans="13:13" x14ac:dyDescent="0.3">
      <c r="M69" s="20"/>
    </row>
    <row r="70" spans="13:13" x14ac:dyDescent="0.3">
      <c r="M70" s="20"/>
    </row>
    <row r="71" spans="13:13" x14ac:dyDescent="0.3">
      <c r="M71" s="20"/>
    </row>
    <row r="72" spans="13:13" x14ac:dyDescent="0.3">
      <c r="M72" s="20"/>
    </row>
    <row r="73" spans="13:13" x14ac:dyDescent="0.3">
      <c r="M73" s="20"/>
    </row>
    <row r="74" spans="13:13" x14ac:dyDescent="0.3">
      <c r="M74" s="20"/>
    </row>
    <row r="75" spans="13:13" x14ac:dyDescent="0.3">
      <c r="M75" s="20"/>
    </row>
    <row r="76" spans="13:13" x14ac:dyDescent="0.3">
      <c r="M76" s="20"/>
    </row>
    <row r="77" spans="13:13" x14ac:dyDescent="0.3">
      <c r="M77" s="20"/>
    </row>
    <row r="78" spans="13:13" x14ac:dyDescent="0.3">
      <c r="M78" s="20"/>
    </row>
    <row r="79" spans="13:13" x14ac:dyDescent="0.3">
      <c r="M79" s="20"/>
    </row>
    <row r="80" spans="13:13" x14ac:dyDescent="0.3">
      <c r="M80" s="20"/>
    </row>
    <row r="81" spans="13:13" x14ac:dyDescent="0.3">
      <c r="M81" s="20"/>
    </row>
    <row r="82" spans="13:13" x14ac:dyDescent="0.3">
      <c r="M82" s="20"/>
    </row>
    <row r="83" spans="13:13" x14ac:dyDescent="0.3">
      <c r="M83" s="20"/>
    </row>
    <row r="84" spans="13:13" x14ac:dyDescent="0.3">
      <c r="M84" s="20"/>
    </row>
    <row r="85" spans="13:13" x14ac:dyDescent="0.3">
      <c r="M85" s="20"/>
    </row>
    <row r="86" spans="13:13" x14ac:dyDescent="0.3">
      <c r="M86" s="20"/>
    </row>
    <row r="87" spans="13:13" x14ac:dyDescent="0.3">
      <c r="M87" s="20"/>
    </row>
    <row r="88" spans="13:13" x14ac:dyDescent="0.3">
      <c r="M88" s="20"/>
    </row>
    <row r="89" spans="13:13" x14ac:dyDescent="0.3">
      <c r="M89" s="20"/>
    </row>
    <row r="90" spans="13:13" x14ac:dyDescent="0.3">
      <c r="M90" s="20"/>
    </row>
    <row r="91" spans="13:13" x14ac:dyDescent="0.3">
      <c r="M91" s="20"/>
    </row>
    <row r="92" spans="13:13" x14ac:dyDescent="0.3">
      <c r="M92" s="20"/>
    </row>
    <row r="93" spans="13:13" x14ac:dyDescent="0.3">
      <c r="M93" s="20"/>
    </row>
    <row r="94" spans="13:13" x14ac:dyDescent="0.3">
      <c r="M94" s="20"/>
    </row>
    <row r="95" spans="13:13" x14ac:dyDescent="0.3">
      <c r="M95" s="20"/>
    </row>
    <row r="96" spans="13:13" x14ac:dyDescent="0.3">
      <c r="M96" s="20"/>
    </row>
    <row r="97" spans="13:13" x14ac:dyDescent="0.3">
      <c r="M97" s="20"/>
    </row>
    <row r="98" spans="13:13" x14ac:dyDescent="0.3">
      <c r="M98" s="20"/>
    </row>
    <row r="99" spans="13:13" x14ac:dyDescent="0.3">
      <c r="M99" s="20"/>
    </row>
    <row r="100" spans="13:13" x14ac:dyDescent="0.3">
      <c r="M100" s="20"/>
    </row>
    <row r="101" spans="13:13" x14ac:dyDescent="0.3">
      <c r="M101" s="20"/>
    </row>
    <row r="102" spans="13:13" x14ac:dyDescent="0.3">
      <c r="M102" s="20"/>
    </row>
    <row r="103" spans="13:13" x14ac:dyDescent="0.3">
      <c r="M103" s="20"/>
    </row>
    <row r="104" spans="13:13" x14ac:dyDescent="0.3">
      <c r="M104" s="20"/>
    </row>
    <row r="105" spans="13:13" x14ac:dyDescent="0.3">
      <c r="M105" s="20"/>
    </row>
    <row r="106" spans="13:13" x14ac:dyDescent="0.3">
      <c r="M106" s="20"/>
    </row>
    <row r="107" spans="13:13" x14ac:dyDescent="0.3">
      <c r="M107" s="20"/>
    </row>
    <row r="108" spans="13:13" x14ac:dyDescent="0.3">
      <c r="M108" s="20"/>
    </row>
    <row r="109" spans="13:13" x14ac:dyDescent="0.3">
      <c r="M109" s="20"/>
    </row>
    <row r="110" spans="13:13" x14ac:dyDescent="0.3">
      <c r="M110" s="20"/>
    </row>
    <row r="111" spans="13:13" x14ac:dyDescent="0.3">
      <c r="M111" s="20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UGC Schedule 3 Total</vt:lpstr>
      <vt:lpstr>UGC S3</vt:lpstr>
      <vt:lpstr>from pls</vt:lpstr>
      <vt:lpstr>'UGC S3'!Impression_des_titres</vt:lpstr>
      <vt:lpstr>'UGC Schedule 3 Total'!Impression_des_titres</vt:lpstr>
      <vt:lpstr>'UGC S3'!Zone_d_impression</vt:lpstr>
      <vt:lpstr>'UGC Schedule 3 Total'!Zone_d_impression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2023-04-18T10:07:43Z</cp:lastPrinted>
  <dcterms:created xsi:type="dcterms:W3CDTF">2023-03-05T09:10:24Z</dcterms:created>
  <dcterms:modified xsi:type="dcterms:W3CDTF">2023-12-04T18:19:48Z</dcterms:modified>
</cp:coreProperties>
</file>